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5600"/>
  </bookViews>
  <sheets>
    <sheet name="Лист_1" sheetId="1" r:id="rId1"/>
  </sheets>
  <calcPr calcId="145621"/>
</workbook>
</file>

<file path=xl/calcChain.xml><?xml version="1.0" encoding="utf-8"?>
<calcChain xmlns="http://schemas.openxmlformats.org/spreadsheetml/2006/main">
  <c r="BV57" i="1" l="1"/>
  <c r="X57" i="1"/>
  <c r="X19" i="1"/>
  <c r="X18" i="1"/>
  <c r="DL56" i="1" l="1"/>
  <c r="DL57" i="1" s="1"/>
  <c r="X20" i="1" l="1"/>
</calcChain>
</file>

<file path=xl/sharedStrings.xml><?xml version="1.0" encoding="utf-8"?>
<sst xmlns="http://schemas.openxmlformats.org/spreadsheetml/2006/main" count="103" uniqueCount="50">
  <si>
    <t>СВЕДЕНИЯ
о принятых и неисполненных обязательствах получателя бюджетных средств</t>
  </si>
  <si>
    <t>Код формы по ОКУД</t>
  </si>
  <si>
    <t>0503175</t>
  </si>
  <si>
    <t>1. Сведения  о неисполненных бюджетных обязательствах</t>
  </si>
  <si>
    <t>Номер (код) счета
бюджетного учета</t>
  </si>
  <si>
    <t>Не исполнено обязательств, 
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</si>
  <si>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</si>
  <si>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</si>
  <si>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</si>
  <si>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</si>
  <si>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</si>
  <si>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</si>
  <si>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</si>
  <si>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</si>
  <si>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</si>
  <si>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Расходы</t>
  </si>
  <si>
    <t>00190</t>
  </si>
  <si>
    <t>244</t>
  </si>
  <si>
    <t>1 50211 221</t>
  </si>
  <si>
    <t>7707049388</t>
  </si>
  <si>
    <t>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</si>
  <si>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</si>
  <si>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</si>
  <si>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Источники финансирования</t>
  </si>
  <si>
    <t>Итого по коду счета</t>
  </si>
  <si>
    <t>Всего</t>
  </si>
  <si>
    <t>2. Сведения о неисполненных денежных обязательствах</t>
  </si>
  <si>
    <t>Форма 0503175 с. 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</si>
  <si>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</si>
  <si>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
 руб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</si>
  <si>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</si>
  <si>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</si>
  <si>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</si>
  <si>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</si>
  <si>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</si>
  <si>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</si>
  <si>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
с применением конкурентных способов</t>
  </si>
  <si>
    <t>Принято обязательств
по контрактам, руб.</t>
  </si>
  <si>
    <t>Экономия в результате применения
конкурентных способов, руб.</t>
  </si>
  <si>
    <t>01.2024</t>
  </si>
  <si>
    <t>на «01» января 2025 г.</t>
  </si>
  <si>
    <t>ПАО " ТНС энерго Ростов-на-Дону"</t>
  </si>
  <si>
    <t>0104</t>
  </si>
  <si>
    <t>0503</t>
  </si>
  <si>
    <t>08100</t>
  </si>
  <si>
    <t>1 50211 223</t>
  </si>
  <si>
    <t>Администрация Мокрологского сельского поселения</t>
  </si>
  <si>
    <t>Общество с ограниченной ответственностью "Газпром межрегионгаз Ростов-на-Дону"</t>
  </si>
  <si>
    <t>L5762</t>
  </si>
  <si>
    <t>1 50217 225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</si>
</sst>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b/>
      <sz val="9"/>
      <name val="Arial"/>
    </font>
    <font>
      <sz val="7"/>
      <name val="Arial"/>
    </font>
    <font>
      <b/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" fontId="1" fillId="2" borderId="16" xfId="0" applyNumberFormat="1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164" fontId="1" fillId="2" borderId="16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164" fontId="1" fillId="2" borderId="44" xfId="0" applyNumberFormat="1" applyFont="1" applyFill="1" applyBorder="1" applyAlignment="1">
      <alignment horizontal="right" vertical="top"/>
    </xf>
    <xf numFmtId="164" fontId="1" fillId="2" borderId="45" xfId="0" applyNumberFormat="1" applyFont="1" applyFill="1" applyBorder="1" applyAlignment="1">
      <alignment horizontal="right" vertical="top"/>
    </xf>
    <xf numFmtId="164" fontId="1" fillId="2" borderId="47" xfId="0" applyNumberFormat="1" applyFont="1" applyFill="1" applyBorder="1" applyAlignment="1">
      <alignment horizontal="right" vertical="top"/>
    </xf>
    <xf numFmtId="0" fontId="5" fillId="0" borderId="48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top" wrapText="1"/>
    </xf>
    <xf numFmtId="0" fontId="4" fillId="0" borderId="4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1" fillId="2" borderId="42" xfId="0" applyNumberFormat="1" applyFont="1" applyFill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right" vertical="top"/>
    </xf>
    <xf numFmtId="164" fontId="1" fillId="2" borderId="15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top" wrapText="1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1" fillId="2" borderId="33" xfId="0" applyFont="1" applyFill="1" applyBorder="1" applyAlignment="1">
      <alignment horizontal="right" vertical="center" indent="1"/>
    </xf>
    <xf numFmtId="164" fontId="1" fillId="2" borderId="34" xfId="0" applyNumberFormat="1" applyFont="1" applyFill="1" applyBorder="1" applyAlignment="1">
      <alignment horizontal="right" vertical="top"/>
    </xf>
    <xf numFmtId="0" fontId="0" fillId="2" borderId="5" xfId="0" applyFill="1" applyBorder="1" applyAlignment="1">
      <alignment horizontal="left"/>
    </xf>
    <xf numFmtId="0" fontId="7" fillId="2" borderId="39" xfId="0" applyFont="1" applyFill="1" applyBorder="1" applyAlignment="1">
      <alignment horizontal="left" vertical="center"/>
    </xf>
    <xf numFmtId="0" fontId="5" fillId="2" borderId="39" xfId="0" applyFont="1" applyFill="1" applyBorder="1" applyAlignment="1">
      <alignment horizontal="left" vertical="center"/>
    </xf>
    <xf numFmtId="0" fontId="1" fillId="0" borderId="14" xfId="0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0" fontId="4" fillId="2" borderId="40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right" vertical="top" wrapText="1"/>
    </xf>
    <xf numFmtId="0" fontId="1" fillId="2" borderId="35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5" fillId="0" borderId="39" xfId="0" applyFont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164" fontId="1" fillId="2" borderId="37" xfId="0" applyNumberFormat="1" applyFont="1" applyFill="1" applyBorder="1" applyAlignment="1">
      <alignment horizontal="right" vertical="top"/>
    </xf>
    <xf numFmtId="0" fontId="7" fillId="0" borderId="3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top" wrapText="1"/>
    </xf>
    <xf numFmtId="164" fontId="1" fillId="2" borderId="17" xfId="0" applyNumberFormat="1" applyFont="1" applyFill="1" applyBorder="1" applyAlignment="1">
      <alignment horizontal="right" vertical="top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2" borderId="0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/>
    </xf>
    <xf numFmtId="49" fontId="6" fillId="0" borderId="15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" fontId="1" fillId="2" borderId="17" xfId="0" applyNumberFormat="1" applyFont="1" applyFill="1" applyBorder="1" applyAlignment="1">
      <alignment horizontal="right" vertical="top"/>
    </xf>
    <xf numFmtId="4" fontId="1" fillId="2" borderId="34" xfId="0" applyNumberFormat="1" applyFont="1" applyFill="1" applyBorder="1" applyAlignment="1">
      <alignment horizontal="right" vertical="top"/>
    </xf>
    <xf numFmtId="0" fontId="1" fillId="0" borderId="11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164" fontId="1" fillId="2" borderId="26" xfId="0" applyNumberFormat="1" applyFont="1" applyFill="1" applyBorder="1" applyAlignment="1">
      <alignment horizontal="right" vertical="top"/>
    </xf>
    <xf numFmtId="0" fontId="1" fillId="2" borderId="26" xfId="0" applyFont="1" applyFill="1" applyBorder="1" applyAlignment="1">
      <alignment horizontal="center" vertical="top" wrapText="1"/>
    </xf>
    <xf numFmtId="0" fontId="0" fillId="0" borderId="1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0" fillId="2" borderId="12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0" fillId="2" borderId="0" xfId="0" applyFill="1" applyAlignment="1">
      <alignment horizontal="left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9" xfId="0" applyFont="1" applyFill="1" applyBorder="1" applyAlignment="1">
      <alignment horizontal="right" vertical="center" indent="1"/>
    </xf>
    <xf numFmtId="0" fontId="1" fillId="2" borderId="2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right" vertical="top"/>
    </xf>
    <xf numFmtId="49" fontId="6" fillId="3" borderId="15" xfId="0" applyNumberFormat="1" applyFont="1" applyFill="1" applyBorder="1" applyAlignment="1">
      <alignment horizontal="center" vertical="top" wrapText="1"/>
    </xf>
    <xf numFmtId="49" fontId="1" fillId="3" borderId="15" xfId="0" applyNumberFormat="1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center" wrapText="1"/>
    </xf>
    <xf numFmtId="1" fontId="4" fillId="3" borderId="41" xfId="0" applyNumberFormat="1" applyFont="1" applyFill="1" applyBorder="1" applyAlignment="1">
      <alignment horizontal="center" vertical="center"/>
    </xf>
    <xf numFmtId="4" fontId="1" fillId="3" borderId="16" xfId="0" applyNumberFormat="1" applyFont="1" applyFill="1" applyBorder="1" applyAlignment="1">
      <alignment horizontal="right" vertical="top"/>
    </xf>
    <xf numFmtId="4" fontId="1" fillId="3" borderId="17" xfId="0" applyNumberFormat="1" applyFont="1" applyFill="1" applyBorder="1" applyAlignment="1">
      <alignment horizontal="right" vertical="top"/>
    </xf>
    <xf numFmtId="4" fontId="1" fillId="3" borderId="16" xfId="0" applyNumberFormat="1" applyFont="1" applyFill="1" applyBorder="1" applyAlignment="1">
      <alignment horizontal="right" vertical="center"/>
    </xf>
    <xf numFmtId="4" fontId="1" fillId="3" borderId="17" xfId="0" applyNumberFormat="1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E69"/>
  <sheetViews>
    <sheetView tabSelected="1" workbookViewId="0">
      <selection activeCell="BV12" sqref="BV12:CJ12"/>
    </sheetView>
  </sheetViews>
  <sheetFormatPr defaultColWidth="3.5" defaultRowHeight="11.45" customHeight="1" x14ac:dyDescent="0.2"/>
  <cols>
    <col min="1" max="1" width="5.6640625" style="1" customWidth="1"/>
    <col min="2" max="2" width="9" style="1" customWidth="1"/>
    <col min="3" max="3" width="4.6640625" style="1" customWidth="1"/>
    <col min="4" max="4" width="3.5" style="1" customWidth="1"/>
    <col min="5" max="161" width="1.1640625" style="1" customWidth="1"/>
  </cols>
  <sheetData>
    <row r="1" spans="1:161" s="1" customFormat="1" ht="12" customHeight="1" x14ac:dyDescent="0.2">
      <c r="A1" s="114" t="s">
        <v>46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</row>
    <row r="2" spans="1:161" s="1" customFormat="1" ht="12.95" customHeight="1" x14ac:dyDescent="0.2">
      <c r="A2" s="115" t="s">
        <v>40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7" t="s">
        <v>0</v>
      </c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2"/>
      <c r="DN2" s="2"/>
      <c r="DO2" s="2"/>
      <c r="DP2" s="2"/>
      <c r="DQ2" s="2"/>
      <c r="DR2" s="2"/>
      <c r="DS2" s="2"/>
      <c r="DT2" s="2"/>
      <c r="DU2" s="2"/>
      <c r="DV2" s="2"/>
      <c r="DW2" s="119" t="s">
        <v>1</v>
      </c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20" t="s">
        <v>2</v>
      </c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</row>
    <row r="3" spans="1:161" s="1" customFormat="1" ht="12.9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</row>
    <row r="4" spans="1:161" s="1" customFormat="1" ht="6.95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</row>
    <row r="5" spans="1:161" s="1" customFormat="1" ht="12" customHeight="1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</row>
    <row r="6" spans="1:161" s="1" customFormat="1" ht="6.95" customHeight="1" x14ac:dyDescent="0.2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</row>
    <row r="7" spans="1:161" s="1" customFormat="1" ht="11.1" customHeight="1" x14ac:dyDescent="0.2">
      <c r="A7" s="93" t="s">
        <v>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86" t="s">
        <v>5</v>
      </c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54" t="s">
        <v>6</v>
      </c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 t="s">
        <v>7</v>
      </c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 t="s">
        <v>8</v>
      </c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</row>
    <row r="8" spans="1:161" s="1" customFormat="1" ht="35.1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9"/>
      <c r="X8" s="87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9"/>
      <c r="AP8" s="54" t="s">
        <v>9</v>
      </c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 t="s">
        <v>10</v>
      </c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 t="s">
        <v>11</v>
      </c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 t="s">
        <v>12</v>
      </c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 t="s">
        <v>13</v>
      </c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 t="s">
        <v>12</v>
      </c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</row>
    <row r="9" spans="1:161" s="1" customFormat="1" ht="11.1" customHeight="1" thickBot="1" x14ac:dyDescent="0.25">
      <c r="A9" s="124" t="s">
        <v>14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5">
        <v>2</v>
      </c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>
        <v>3</v>
      </c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>
        <v>4</v>
      </c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>
        <v>5</v>
      </c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76">
        <v>6</v>
      </c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>
        <v>7</v>
      </c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>
        <v>8</v>
      </c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</row>
    <row r="10" spans="1:161" s="1" customFormat="1" ht="47.1" customHeight="1" x14ac:dyDescent="0.2">
      <c r="A10" s="15" t="s">
        <v>42</v>
      </c>
      <c r="B10" s="16">
        <v>11100</v>
      </c>
      <c r="C10" s="107" t="s">
        <v>16</v>
      </c>
      <c r="D10" s="107"/>
      <c r="E10" s="107"/>
      <c r="F10" s="107"/>
      <c r="G10" s="107">
        <v>247</v>
      </c>
      <c r="H10" s="107"/>
      <c r="I10" s="107"/>
      <c r="J10" s="107"/>
      <c r="K10" s="107"/>
      <c r="L10" s="108" t="s">
        <v>45</v>
      </c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26">
        <v>4410.1099999999997</v>
      </c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10" t="s">
        <v>39</v>
      </c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>
        <v>6168002922</v>
      </c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3"/>
      <c r="CK10" s="106" t="s">
        <v>41</v>
      </c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31" t="s">
        <v>21</v>
      </c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9" t="s">
        <v>22</v>
      </c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</row>
    <row r="11" spans="1:161" s="1" customFormat="1" ht="47.1" customHeight="1" x14ac:dyDescent="0.2">
      <c r="A11" s="17" t="s">
        <v>43</v>
      </c>
      <c r="B11" s="5">
        <v>8100</v>
      </c>
      <c r="C11" s="24">
        <v>20290</v>
      </c>
      <c r="D11" s="24"/>
      <c r="E11" s="24"/>
      <c r="F11" s="24"/>
      <c r="G11" s="24">
        <v>247</v>
      </c>
      <c r="H11" s="24"/>
      <c r="I11" s="24"/>
      <c r="J11" s="24"/>
      <c r="K11" s="24"/>
      <c r="L11" s="98" t="s">
        <v>45</v>
      </c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23">
        <v>183732.46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55" t="s">
        <v>39</v>
      </c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2">
        <v>6168002922</v>
      </c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64"/>
      <c r="CK11" s="106" t="s">
        <v>41</v>
      </c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31" t="s">
        <v>21</v>
      </c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9" t="s">
        <v>22</v>
      </c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</row>
    <row r="12" spans="1:161" s="1" customFormat="1" ht="47.1" customHeight="1" x14ac:dyDescent="0.2">
      <c r="A12" s="17" t="s">
        <v>43</v>
      </c>
      <c r="B12" s="5">
        <v>8100</v>
      </c>
      <c r="C12" s="24">
        <v>20290</v>
      </c>
      <c r="D12" s="24"/>
      <c r="E12" s="24"/>
      <c r="F12" s="24"/>
      <c r="G12" s="24">
        <v>247</v>
      </c>
      <c r="H12" s="24"/>
      <c r="I12" s="24"/>
      <c r="J12" s="24"/>
      <c r="K12" s="24"/>
      <c r="L12" s="65">
        <v>150211223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3">
        <v>11858.4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55" t="s">
        <v>39</v>
      </c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135">
        <v>6168002922</v>
      </c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6"/>
      <c r="CK12" s="106" t="s">
        <v>41</v>
      </c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31" t="s">
        <v>21</v>
      </c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9" t="s">
        <v>22</v>
      </c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</row>
    <row r="13" spans="1:161" s="1" customFormat="1" ht="47.1" customHeight="1" x14ac:dyDescent="0.2">
      <c r="A13" s="17" t="s">
        <v>42</v>
      </c>
      <c r="B13" s="5">
        <v>11100</v>
      </c>
      <c r="C13" s="24" t="s">
        <v>16</v>
      </c>
      <c r="D13" s="24"/>
      <c r="E13" s="24"/>
      <c r="F13" s="24"/>
      <c r="G13" s="24" t="s">
        <v>17</v>
      </c>
      <c r="H13" s="24"/>
      <c r="I13" s="24"/>
      <c r="J13" s="24"/>
      <c r="K13" s="24"/>
      <c r="L13" s="25" t="s">
        <v>18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3">
        <v>10123.700000000001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55" t="s">
        <v>39</v>
      </c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2">
        <v>6167049710</v>
      </c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64"/>
      <c r="CK13" s="106" t="s">
        <v>47</v>
      </c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31" t="s">
        <v>21</v>
      </c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9" t="s">
        <v>22</v>
      </c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</row>
    <row r="14" spans="1:161" s="1" customFormat="1" ht="47.1" customHeight="1" x14ac:dyDescent="0.2">
      <c r="A14" s="17" t="s">
        <v>42</v>
      </c>
      <c r="B14" s="5">
        <v>11100</v>
      </c>
      <c r="C14" s="24" t="s">
        <v>16</v>
      </c>
      <c r="D14" s="24"/>
      <c r="E14" s="24"/>
      <c r="F14" s="24"/>
      <c r="G14" s="24" t="s">
        <v>17</v>
      </c>
      <c r="H14" s="24"/>
      <c r="I14" s="24"/>
      <c r="J14" s="24"/>
      <c r="K14" s="24"/>
      <c r="L14" s="25" t="s">
        <v>18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3">
        <v>3602.7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55" t="s">
        <v>39</v>
      </c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2" t="s">
        <v>19</v>
      </c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64"/>
      <c r="CK14" s="52" t="s">
        <v>20</v>
      </c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31" t="s">
        <v>21</v>
      </c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9" t="s">
        <v>22</v>
      </c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</row>
    <row r="15" spans="1:161" s="1" customFormat="1" ht="11.1" customHeight="1" thickBot="1" x14ac:dyDescent="0.25">
      <c r="A15" s="18"/>
      <c r="B15" s="19"/>
      <c r="C15" s="102"/>
      <c r="D15" s="102"/>
      <c r="E15" s="102"/>
      <c r="F15" s="102"/>
      <c r="G15" s="102"/>
      <c r="H15" s="102"/>
      <c r="I15" s="102"/>
      <c r="J15" s="102"/>
      <c r="K15" s="102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4">
        <v>0</v>
      </c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3"/>
      <c r="CK15" s="52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s="1" customFormat="1" ht="2.1" customHeight="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7"/>
    </row>
    <row r="17" spans="1:161" s="1" customFormat="1" ht="11.1" customHeight="1" x14ac:dyDescent="0.2">
      <c r="A17" s="83" t="s">
        <v>24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</row>
    <row r="18" spans="1:161" s="1" customFormat="1" ht="11.1" customHeight="1" x14ac:dyDescent="0.2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25" t="s">
        <v>18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100">
        <f>X14</f>
        <v>3602.7</v>
      </c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</row>
    <row r="19" spans="1:161" s="1" customFormat="1" ht="11.1" customHeight="1" x14ac:dyDescent="0.2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98" t="s">
        <v>45</v>
      </c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100">
        <f>X10+X11+X12+X13</f>
        <v>210124.66999999998</v>
      </c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</row>
    <row r="20" spans="1:161" s="1" customFormat="1" ht="11.1" customHeight="1" x14ac:dyDescent="0.2">
      <c r="A20" s="59" t="s">
        <v>25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101">
        <f>X18+X19</f>
        <v>213727.37</v>
      </c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</row>
    <row r="21" spans="1:161" s="1" customFormat="1" ht="6.9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</row>
    <row r="22" spans="1:161" s="1" customFormat="1" ht="12" customHeight="1" x14ac:dyDescent="0.2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</row>
    <row r="23" spans="1:161" s="1" customFormat="1" ht="6.95" customHeight="1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</row>
    <row r="24" spans="1:161" s="1" customFormat="1" ht="11.1" customHeight="1" x14ac:dyDescent="0.2">
      <c r="A24" s="93" t="s">
        <v>4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86" t="s">
        <v>5</v>
      </c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54" t="s">
        <v>6</v>
      </c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 t="s">
        <v>7</v>
      </c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 t="s">
        <v>8</v>
      </c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s="1" customFormat="1" ht="35.1" customHeight="1" x14ac:dyDescent="0.2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9"/>
      <c r="X25" s="87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9"/>
      <c r="AP25" s="54" t="s">
        <v>9</v>
      </c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 t="s">
        <v>10</v>
      </c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 t="s">
        <v>11</v>
      </c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 t="s">
        <v>12</v>
      </c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 t="s">
        <v>13</v>
      </c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 t="s">
        <v>12</v>
      </c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s="1" customFormat="1" ht="11.1" customHeight="1" thickBot="1" x14ac:dyDescent="0.25">
      <c r="A26" s="77" t="s">
        <v>14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6">
        <v>2</v>
      </c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>
        <v>3</v>
      </c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>
        <v>4</v>
      </c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>
        <v>5</v>
      </c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>
        <v>6</v>
      </c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>
        <v>7</v>
      </c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>
        <v>8</v>
      </c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</row>
    <row r="27" spans="1:161" s="1" customFormat="1" ht="11.1" customHeight="1" x14ac:dyDescent="0.2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8"/>
      <c r="X27" s="33">
        <v>0</v>
      </c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5"/>
      <c r="AP27" s="48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51"/>
      <c r="BF27" s="48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51"/>
      <c r="BV27" s="48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50"/>
      <c r="CK27" s="47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3"/>
      <c r="DL27" s="40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3"/>
      <c r="DZ27" s="40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3"/>
    </row>
    <row r="28" spans="1:161" s="1" customFormat="1" ht="11.1" customHeight="1" x14ac:dyDescent="0.2">
      <c r="A28" s="4"/>
      <c r="B28" s="5"/>
      <c r="C28" s="24"/>
      <c r="D28" s="24"/>
      <c r="E28" s="24"/>
      <c r="F28" s="24"/>
      <c r="G28" s="24"/>
      <c r="H28" s="24"/>
      <c r="I28" s="24"/>
      <c r="J28" s="24"/>
      <c r="K28" s="24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6">
        <v>0</v>
      </c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spans="1:161" s="1" customFormat="1" ht="11.1" customHeight="1" x14ac:dyDescent="0.2">
      <c r="A29" s="4"/>
      <c r="B29" s="5"/>
      <c r="C29" s="24"/>
      <c r="D29" s="24"/>
      <c r="E29" s="24"/>
      <c r="F29" s="24"/>
      <c r="G29" s="24"/>
      <c r="H29" s="24"/>
      <c r="I29" s="24"/>
      <c r="J29" s="24"/>
      <c r="K29" s="24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6">
        <v>0</v>
      </c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</row>
    <row r="30" spans="1:161" s="1" customFormat="1" ht="11.1" customHeight="1" x14ac:dyDescent="0.2">
      <c r="A30" s="4"/>
      <c r="B30" s="5"/>
      <c r="C30" s="24"/>
      <c r="D30" s="24"/>
      <c r="E30" s="24"/>
      <c r="F30" s="24"/>
      <c r="G30" s="24"/>
      <c r="H30" s="24"/>
      <c r="I30" s="24"/>
      <c r="J30" s="24"/>
      <c r="K30" s="24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6">
        <v>0</v>
      </c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</row>
    <row r="31" spans="1:161" s="1" customFormat="1" ht="11.1" customHeight="1" x14ac:dyDescent="0.2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9"/>
      <c r="X31" s="44">
        <v>0</v>
      </c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6"/>
      <c r="AP31" s="40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3"/>
      <c r="BF31" s="40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3"/>
      <c r="BV31" s="40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2"/>
      <c r="CK31" s="47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3"/>
      <c r="DL31" s="40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3"/>
      <c r="DZ31" s="40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3"/>
    </row>
    <row r="32" spans="1:161" s="1" customFormat="1" ht="11.1" customHeight="1" thickBot="1" x14ac:dyDescent="0.25">
      <c r="A32" s="4"/>
      <c r="B32" s="5"/>
      <c r="C32" s="24"/>
      <c r="D32" s="24"/>
      <c r="E32" s="24"/>
      <c r="F32" s="24"/>
      <c r="G32" s="24"/>
      <c r="H32" s="24"/>
      <c r="I32" s="24"/>
      <c r="J32" s="24"/>
      <c r="K32" s="24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6">
        <v>0</v>
      </c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</row>
    <row r="33" spans="1:161" s="1" customFormat="1" ht="2.1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</row>
    <row r="34" spans="1:161" s="1" customFormat="1" ht="11.1" customHeight="1" x14ac:dyDescent="0.2">
      <c r="A34" s="82" t="s">
        <v>24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</row>
    <row r="35" spans="1:161" s="1" customFormat="1" ht="11.1" customHeight="1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85">
        <v>0</v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</row>
    <row r="36" spans="1:161" s="1" customFormat="1" ht="11.1" customHeight="1" x14ac:dyDescent="0.2">
      <c r="A36" s="59" t="s">
        <v>25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60">
        <v>0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</row>
    <row r="37" spans="1:161" s="1" customFormat="1" ht="6.95" customHeight="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1" customFormat="1" ht="11.1" customHeight="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1" t="s">
        <v>27</v>
      </c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</row>
    <row r="39" spans="1:161" s="1" customFormat="1" ht="12" customHeight="1" x14ac:dyDescent="0.2">
      <c r="A39" s="30" t="s">
        <v>28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</row>
    <row r="40" spans="1:161" s="1" customFormat="1" ht="6.95" customHeight="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</row>
    <row r="41" spans="1:161" s="1" customFormat="1" ht="23.1" customHeight="1" x14ac:dyDescent="0.2">
      <c r="A41" s="93" t="s">
        <v>4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6" t="s">
        <v>29</v>
      </c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86" t="s">
        <v>6</v>
      </c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 t="s">
        <v>30</v>
      </c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</row>
    <row r="42" spans="1:161" s="1" customFormat="1" ht="11.1" customHeight="1" x14ac:dyDescent="0.2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5"/>
      <c r="X42" s="86" t="s">
        <v>31</v>
      </c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54" t="s">
        <v>32</v>
      </c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87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9"/>
      <c r="DL42" s="87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9"/>
    </row>
    <row r="43" spans="1:161" s="1" customFormat="1" ht="35.1" customHeight="1" x14ac:dyDescent="0.2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9"/>
      <c r="X43" s="87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9"/>
      <c r="AP43" s="54" t="s">
        <v>33</v>
      </c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 t="s">
        <v>34</v>
      </c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 t="s">
        <v>9</v>
      </c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 t="s">
        <v>10</v>
      </c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 t="s">
        <v>13</v>
      </c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 t="s">
        <v>12</v>
      </c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s="1" customFormat="1" ht="11.1" customHeight="1" x14ac:dyDescent="0.2">
      <c r="A44" s="77" t="s">
        <v>14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6">
        <v>2</v>
      </c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>
        <v>3</v>
      </c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>
        <v>4</v>
      </c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>
        <v>5</v>
      </c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>
        <v>6</v>
      </c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>
        <v>7</v>
      </c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>
        <v>8</v>
      </c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</row>
    <row r="45" spans="1:161" s="1" customFormat="1" ht="11.1" customHeight="1" x14ac:dyDescent="0.2">
      <c r="A45" s="80" t="s">
        <v>15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1">
        <v>0</v>
      </c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</row>
    <row r="46" spans="1:161" s="1" customFormat="1" ht="11.1" customHeight="1" x14ac:dyDescent="0.2">
      <c r="A46" s="4"/>
      <c r="B46" s="5"/>
      <c r="C46" s="24"/>
      <c r="D46" s="24"/>
      <c r="E46" s="24"/>
      <c r="F46" s="24"/>
      <c r="G46" s="24"/>
      <c r="H46" s="24"/>
      <c r="I46" s="24"/>
      <c r="J46" s="24"/>
      <c r="K46" s="24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6">
        <v>0</v>
      </c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68">
        <v>0</v>
      </c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>
        <v>0</v>
      </c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</row>
    <row r="47" spans="1:161" s="1" customFormat="1" ht="11.1" customHeight="1" x14ac:dyDescent="0.2">
      <c r="A47" s="75" t="s">
        <v>23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26">
        <v>0</v>
      </c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</row>
    <row r="48" spans="1:161" s="1" customFormat="1" ht="11.1" customHeight="1" x14ac:dyDescent="0.2">
      <c r="A48" s="4"/>
      <c r="B48" s="5"/>
      <c r="C48" s="24"/>
      <c r="D48" s="24"/>
      <c r="E48" s="24"/>
      <c r="F48" s="24"/>
      <c r="G48" s="24"/>
      <c r="H48" s="24"/>
      <c r="I48" s="24"/>
      <c r="J48" s="24"/>
      <c r="K48" s="24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>
        <v>0</v>
      </c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68">
        <v>0</v>
      </c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>
        <v>0</v>
      </c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</row>
    <row r="49" spans="1:161" s="1" customFormat="1" ht="2.1" customHeight="1" x14ac:dyDescent="0.2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1" customFormat="1" ht="11.1" customHeight="1" x14ac:dyDescent="0.2">
      <c r="A50" s="59" t="s">
        <v>25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60">
        <v>0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</row>
    <row r="51" spans="1:161" s="1" customFormat="1" ht="6.9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</row>
    <row r="52" spans="1:161" s="1" customFormat="1" ht="12" customHeight="1" x14ac:dyDescent="0.2">
      <c r="A52" s="30" t="s">
        <v>35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</row>
    <row r="53" spans="1:161" s="1" customFormat="1" ht="6.9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</row>
    <row r="54" spans="1:161" s="1" customFormat="1" ht="23.1" customHeight="1" x14ac:dyDescent="0.2">
      <c r="A54" s="67" t="s">
        <v>4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129" t="s">
        <v>36</v>
      </c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 t="s">
        <v>37</v>
      </c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9"/>
      <c r="DL54" s="129" t="s">
        <v>38</v>
      </c>
      <c r="DM54" s="129"/>
      <c r="DN54" s="129"/>
      <c r="DO54" s="129"/>
      <c r="DP54" s="129"/>
      <c r="DQ54" s="129"/>
      <c r="DR54" s="129"/>
      <c r="DS54" s="129"/>
      <c r="DT54" s="129"/>
      <c r="DU54" s="129"/>
      <c r="DV54" s="129"/>
      <c r="DW54" s="129"/>
      <c r="DX54" s="129"/>
      <c r="DY54" s="129"/>
      <c r="DZ54" s="129"/>
      <c r="EA54" s="129"/>
      <c r="EB54" s="129"/>
      <c r="EC54" s="129"/>
      <c r="ED54" s="129"/>
      <c r="EE54" s="129"/>
      <c r="EF54" s="129"/>
      <c r="EG54" s="129"/>
      <c r="EH54" s="129"/>
      <c r="EI54" s="129"/>
      <c r="EJ54" s="129"/>
      <c r="EK54" s="129"/>
      <c r="EL54" s="129"/>
      <c r="EM54" s="129"/>
      <c r="EN54" s="129"/>
      <c r="EO54" s="129"/>
      <c r="EP54" s="129"/>
      <c r="EQ54" s="129"/>
      <c r="ER54" s="129"/>
      <c r="ES54" s="129"/>
      <c r="ET54" s="129"/>
      <c r="EU54" s="129"/>
      <c r="EV54" s="129"/>
      <c r="EW54" s="129"/>
      <c r="EX54" s="129"/>
      <c r="EY54" s="129"/>
      <c r="EZ54" s="129"/>
      <c r="FA54" s="129"/>
      <c r="FB54" s="129"/>
      <c r="FC54" s="129"/>
      <c r="FD54" s="129"/>
      <c r="FE54" s="129"/>
    </row>
    <row r="55" spans="1:161" s="1" customFormat="1" ht="11.1" customHeight="1" thickBot="1" x14ac:dyDescent="0.25">
      <c r="A55" s="66" t="s">
        <v>14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130">
        <v>2</v>
      </c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>
        <v>3</v>
      </c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>
        <v>4</v>
      </c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30"/>
      <c r="DY55" s="130"/>
      <c r="DZ55" s="130"/>
      <c r="EA55" s="130"/>
      <c r="EB55" s="130"/>
      <c r="EC55" s="130"/>
      <c r="ED55" s="130"/>
      <c r="EE55" s="130"/>
      <c r="EF55" s="130"/>
      <c r="EG55" s="130"/>
      <c r="EH55" s="130"/>
      <c r="EI55" s="130"/>
      <c r="EJ55" s="130"/>
      <c r="EK55" s="130"/>
      <c r="EL55" s="130"/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/>
      <c r="EX55" s="130"/>
      <c r="EY55" s="130"/>
      <c r="EZ55" s="130"/>
      <c r="FA55" s="130"/>
      <c r="FB55" s="130"/>
      <c r="FC55" s="130"/>
      <c r="FD55" s="130"/>
      <c r="FE55" s="130"/>
    </row>
    <row r="56" spans="1:161" s="1" customFormat="1" ht="11.1" customHeight="1" x14ac:dyDescent="0.2">
      <c r="A56" s="14" t="s">
        <v>43</v>
      </c>
      <c r="B56" s="20" t="s">
        <v>44</v>
      </c>
      <c r="C56" s="21" t="s">
        <v>48</v>
      </c>
      <c r="D56" s="22"/>
      <c r="E56" s="22"/>
      <c r="F56" s="22"/>
      <c r="G56" s="21" t="s">
        <v>17</v>
      </c>
      <c r="H56" s="22"/>
      <c r="I56" s="22"/>
      <c r="J56" s="22"/>
      <c r="K56" s="22"/>
      <c r="L56" s="127" t="s">
        <v>49</v>
      </c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31">
        <v>2388900</v>
      </c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>
        <v>2388500</v>
      </c>
      <c r="BW56" s="131"/>
      <c r="BX56" s="131"/>
      <c r="BY56" s="131"/>
      <c r="BZ56" s="131"/>
      <c r="CA56" s="131"/>
      <c r="CB56" s="131"/>
      <c r="CC56" s="131"/>
      <c r="CD56" s="131"/>
      <c r="CE56" s="131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1"/>
      <c r="CY56" s="131"/>
      <c r="CZ56" s="131"/>
      <c r="DA56" s="131"/>
      <c r="DB56" s="131"/>
      <c r="DC56" s="131"/>
      <c r="DD56" s="131"/>
      <c r="DE56" s="131"/>
      <c r="DF56" s="131"/>
      <c r="DG56" s="131"/>
      <c r="DH56" s="131"/>
      <c r="DI56" s="131"/>
      <c r="DJ56" s="131"/>
      <c r="DK56" s="131"/>
      <c r="DL56" s="132">
        <f>X56-BV56</f>
        <v>400</v>
      </c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  <c r="FE56" s="132"/>
    </row>
    <row r="57" spans="1:161" s="1" customFormat="1" ht="11.1" customHeight="1" x14ac:dyDescent="0.2">
      <c r="A57" s="62" t="s">
        <v>24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131">
        <f>X56</f>
        <v>2388900</v>
      </c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1"/>
      <c r="BP57" s="131"/>
      <c r="BQ57" s="131"/>
      <c r="BR57" s="131"/>
      <c r="BS57" s="131"/>
      <c r="BT57" s="131"/>
      <c r="BU57" s="131"/>
      <c r="BV57" s="133">
        <f>BV56</f>
        <v>2388500</v>
      </c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4">
        <f>DL56</f>
        <v>400</v>
      </c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</row>
    <row r="58" spans="1:161" s="1" customFormat="1" ht="2.1" customHeight="1" thickBot="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</row>
    <row r="59" spans="1:161" s="1" customFormat="1" ht="11.1" customHeight="1" x14ac:dyDescent="0.2">
      <c r="A59" s="59" t="s">
        <v>25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60">
        <v>0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</row>
    <row r="60" spans="1:161" s="1" customFormat="1" ht="3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</row>
    <row r="61" spans="1:161" ht="11.1" customHeight="1" x14ac:dyDescent="0.2"/>
    <row r="62" spans="1:161" ht="11.1" customHeight="1" x14ac:dyDescent="0.2"/>
    <row r="63" spans="1:161" ht="11.1" customHeight="1" x14ac:dyDescent="0.2"/>
    <row r="64" spans="1:161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</sheetData>
  <mergeCells count="280">
    <mergeCell ref="DL9:DY9"/>
    <mergeCell ref="A9:W9"/>
    <mergeCell ref="X9:AO9"/>
    <mergeCell ref="AP9:BE9"/>
    <mergeCell ref="BF9:BU9"/>
    <mergeCell ref="BV9:CJ9"/>
    <mergeCell ref="CK9:DK9"/>
    <mergeCell ref="A4:FE4"/>
    <mergeCell ref="A5:FE5"/>
    <mergeCell ref="A6:FE6"/>
    <mergeCell ref="A7:W8"/>
    <mergeCell ref="CK8:DK8"/>
    <mergeCell ref="DL8:DY8"/>
    <mergeCell ref="DZ8:FE8"/>
    <mergeCell ref="DL7:FE7"/>
    <mergeCell ref="AP8:BE8"/>
    <mergeCell ref="BF8:BU8"/>
    <mergeCell ref="BV8:CJ8"/>
    <mergeCell ref="DZ9:FE9"/>
    <mergeCell ref="A1:AU1"/>
    <mergeCell ref="A2:AF2"/>
    <mergeCell ref="AG2:DL3"/>
    <mergeCell ref="DW2:EP2"/>
    <mergeCell ref="EQ2:FE2"/>
    <mergeCell ref="X7:AO8"/>
    <mergeCell ref="AP7:BU7"/>
    <mergeCell ref="BV7:DK7"/>
    <mergeCell ref="BF10:BU10"/>
    <mergeCell ref="BV10:CJ10"/>
    <mergeCell ref="CK10:DK10"/>
    <mergeCell ref="L11:W11"/>
    <mergeCell ref="AP11:BE11"/>
    <mergeCell ref="BF11:BU11"/>
    <mergeCell ref="DZ11:FE11"/>
    <mergeCell ref="CK12:DK12"/>
    <mergeCell ref="BV13:CJ13"/>
    <mergeCell ref="DZ12:FE12"/>
    <mergeCell ref="X11:AO11"/>
    <mergeCell ref="DZ13:FE13"/>
    <mergeCell ref="C14:F14"/>
    <mergeCell ref="DZ10:FE10"/>
    <mergeCell ref="BV11:CJ11"/>
    <mergeCell ref="CK11:DK11"/>
    <mergeCell ref="DL11:DY11"/>
    <mergeCell ref="C10:F10"/>
    <mergeCell ref="G10:K10"/>
    <mergeCell ref="L10:W10"/>
    <mergeCell ref="X10:AO10"/>
    <mergeCell ref="AP10:BE10"/>
    <mergeCell ref="DL10:DY10"/>
    <mergeCell ref="C11:F11"/>
    <mergeCell ref="G11:K11"/>
    <mergeCell ref="A16:W16"/>
    <mergeCell ref="X16:AO16"/>
    <mergeCell ref="AP16:CJ16"/>
    <mergeCell ref="A17:AO17"/>
    <mergeCell ref="DL20:DY20"/>
    <mergeCell ref="C15:F15"/>
    <mergeCell ref="G15:K15"/>
    <mergeCell ref="L15:W15"/>
    <mergeCell ref="X15:AO15"/>
    <mergeCell ref="AP15:BE15"/>
    <mergeCell ref="A18:K18"/>
    <mergeCell ref="L18:W18"/>
    <mergeCell ref="X18:AO18"/>
    <mergeCell ref="BF15:BU15"/>
    <mergeCell ref="BV15:CJ15"/>
    <mergeCell ref="CK15:DK15"/>
    <mergeCell ref="DL15:DY15"/>
    <mergeCell ref="A26:W26"/>
    <mergeCell ref="X26:AO26"/>
    <mergeCell ref="A19:K19"/>
    <mergeCell ref="L19:W19"/>
    <mergeCell ref="X19:AO19"/>
    <mergeCell ref="A20:W20"/>
    <mergeCell ref="X20:AO20"/>
    <mergeCell ref="A21:FE21"/>
    <mergeCell ref="A22:FE22"/>
    <mergeCell ref="A23:FE23"/>
    <mergeCell ref="A24:W25"/>
    <mergeCell ref="X24:AO25"/>
    <mergeCell ref="AP24:BU24"/>
    <mergeCell ref="BV24:DK24"/>
    <mergeCell ref="DL24:FE24"/>
    <mergeCell ref="AP25:BE25"/>
    <mergeCell ref="BF25:BU25"/>
    <mergeCell ref="BV25:CJ25"/>
    <mergeCell ref="CK25:DK25"/>
    <mergeCell ref="DL26:DY26"/>
    <mergeCell ref="DZ26:FE26"/>
    <mergeCell ref="AP26:BE26"/>
    <mergeCell ref="BF26:BU26"/>
    <mergeCell ref="BV26:CJ26"/>
    <mergeCell ref="X28:AO28"/>
    <mergeCell ref="AP29:BE29"/>
    <mergeCell ref="CK26:DK26"/>
    <mergeCell ref="DZ25:FE25"/>
    <mergeCell ref="CK30:DK30"/>
    <mergeCell ref="DL30:DY30"/>
    <mergeCell ref="DZ28:FE28"/>
    <mergeCell ref="DL29:DY29"/>
    <mergeCell ref="DZ29:FE29"/>
    <mergeCell ref="DL28:DY28"/>
    <mergeCell ref="BV29:CJ29"/>
    <mergeCell ref="CK29:DK29"/>
    <mergeCell ref="DZ32:FE32"/>
    <mergeCell ref="A33:W33"/>
    <mergeCell ref="X33:AO33"/>
    <mergeCell ref="AP33:CJ33"/>
    <mergeCell ref="DL33:DY33"/>
    <mergeCell ref="C32:F32"/>
    <mergeCell ref="G32:K32"/>
    <mergeCell ref="L32:W32"/>
    <mergeCell ref="X32:AO32"/>
    <mergeCell ref="AP32:BE32"/>
    <mergeCell ref="BF32:BU32"/>
    <mergeCell ref="BV32:CJ32"/>
    <mergeCell ref="CK32:DK32"/>
    <mergeCell ref="DL32:DY32"/>
    <mergeCell ref="A34:AO34"/>
    <mergeCell ref="A35:K35"/>
    <mergeCell ref="L35:W35"/>
    <mergeCell ref="X35:AO35"/>
    <mergeCell ref="X42:AO43"/>
    <mergeCell ref="AP42:BU42"/>
    <mergeCell ref="AP43:BE43"/>
    <mergeCell ref="BF43:BU43"/>
    <mergeCell ref="A36:W36"/>
    <mergeCell ref="X36:AO36"/>
    <mergeCell ref="A37:FE37"/>
    <mergeCell ref="A38:DT38"/>
    <mergeCell ref="DU38:FE38"/>
    <mergeCell ref="BV43:CJ43"/>
    <mergeCell ref="CK43:DK43"/>
    <mergeCell ref="DL43:DY43"/>
    <mergeCell ref="DZ43:FE43"/>
    <mergeCell ref="A39:FE39"/>
    <mergeCell ref="A40:FE40"/>
    <mergeCell ref="A41:W43"/>
    <mergeCell ref="X41:BU41"/>
    <mergeCell ref="BV41:DK42"/>
    <mergeCell ref="DL41:FE42"/>
    <mergeCell ref="DZ44:FE44"/>
    <mergeCell ref="A44:W44"/>
    <mergeCell ref="X44:AO44"/>
    <mergeCell ref="AP44:BE44"/>
    <mergeCell ref="BF44:BU44"/>
    <mergeCell ref="BV45:CJ45"/>
    <mergeCell ref="CK45:DK45"/>
    <mergeCell ref="DL45:DY45"/>
    <mergeCell ref="DZ45:FE45"/>
    <mergeCell ref="A45:W45"/>
    <mergeCell ref="X45:AO45"/>
    <mergeCell ref="AP45:BE45"/>
    <mergeCell ref="BF45:BU45"/>
    <mergeCell ref="BF47:BU47"/>
    <mergeCell ref="BV47:CJ47"/>
    <mergeCell ref="CK47:DK47"/>
    <mergeCell ref="BV46:CJ46"/>
    <mergeCell ref="CK46:DK46"/>
    <mergeCell ref="DL46:DY46"/>
    <mergeCell ref="BV44:CJ44"/>
    <mergeCell ref="CK44:DK44"/>
    <mergeCell ref="DL44:DY44"/>
    <mergeCell ref="A55:W55"/>
    <mergeCell ref="X55:BU55"/>
    <mergeCell ref="BV55:DK55"/>
    <mergeCell ref="DL55:FE55"/>
    <mergeCell ref="A54:W54"/>
    <mergeCell ref="X48:AO48"/>
    <mergeCell ref="AP48:BE48"/>
    <mergeCell ref="BF48:BU48"/>
    <mergeCell ref="BV48:CJ48"/>
    <mergeCell ref="A50:W50"/>
    <mergeCell ref="X50:AO50"/>
    <mergeCell ref="AP50:BU50"/>
    <mergeCell ref="CK48:DK48"/>
    <mergeCell ref="DL48:DY48"/>
    <mergeCell ref="X54:BU54"/>
    <mergeCell ref="BV54:DK54"/>
    <mergeCell ref="DL54:FE54"/>
    <mergeCell ref="DL50:DY50"/>
    <mergeCell ref="DZ48:FE48"/>
    <mergeCell ref="A49:W49"/>
    <mergeCell ref="X49:BU49"/>
    <mergeCell ref="DL49:DY49"/>
    <mergeCell ref="A58:W58"/>
    <mergeCell ref="X58:FE58"/>
    <mergeCell ref="A59:W59"/>
    <mergeCell ref="X59:BU59"/>
    <mergeCell ref="BV59:FE59"/>
    <mergeCell ref="DL12:DY12"/>
    <mergeCell ref="A57:W57"/>
    <mergeCell ref="X57:BU57"/>
    <mergeCell ref="BV57:DK57"/>
    <mergeCell ref="DL57:FE57"/>
    <mergeCell ref="BV14:CJ14"/>
    <mergeCell ref="C12:F12"/>
    <mergeCell ref="G12:K12"/>
    <mergeCell ref="L12:W12"/>
    <mergeCell ref="X12:AO12"/>
    <mergeCell ref="AP12:BE12"/>
    <mergeCell ref="BF12:BU12"/>
    <mergeCell ref="BV12:CJ12"/>
    <mergeCell ref="G14:K14"/>
    <mergeCell ref="L14:W14"/>
    <mergeCell ref="X14:AO14"/>
    <mergeCell ref="AP14:BE14"/>
    <mergeCell ref="BF14:BU14"/>
    <mergeCell ref="C13:F13"/>
    <mergeCell ref="G13:K13"/>
    <mergeCell ref="L13:W13"/>
    <mergeCell ref="X13:AO13"/>
    <mergeCell ref="AP13:BE13"/>
    <mergeCell ref="BF13:BU13"/>
    <mergeCell ref="CK13:DK13"/>
    <mergeCell ref="DL13:DY13"/>
    <mergeCell ref="DZ31:FE31"/>
    <mergeCell ref="DL31:DY31"/>
    <mergeCell ref="CK31:DK31"/>
    <mergeCell ref="CK14:DK14"/>
    <mergeCell ref="DL14:DY14"/>
    <mergeCell ref="DZ14:FE14"/>
    <mergeCell ref="CK28:DK28"/>
    <mergeCell ref="DL25:DY25"/>
    <mergeCell ref="DZ15:FE15"/>
    <mergeCell ref="X27:AO27"/>
    <mergeCell ref="A27:W27"/>
    <mergeCell ref="DZ30:FE30"/>
    <mergeCell ref="BV31:CJ31"/>
    <mergeCell ref="BF31:BU31"/>
    <mergeCell ref="AP31:BE31"/>
    <mergeCell ref="X31:AO31"/>
    <mergeCell ref="AP28:BE28"/>
    <mergeCell ref="BF28:BU28"/>
    <mergeCell ref="BV28:CJ28"/>
    <mergeCell ref="DZ27:FE27"/>
    <mergeCell ref="DL27:DY27"/>
    <mergeCell ref="CK27:DK27"/>
    <mergeCell ref="BV27:CJ27"/>
    <mergeCell ref="BF27:BU27"/>
    <mergeCell ref="AP27:BE27"/>
    <mergeCell ref="BF29:BU29"/>
    <mergeCell ref="C29:F29"/>
    <mergeCell ref="G29:K29"/>
    <mergeCell ref="L29:W29"/>
    <mergeCell ref="X29:AO29"/>
    <mergeCell ref="C28:F28"/>
    <mergeCell ref="G28:K28"/>
    <mergeCell ref="L28:W28"/>
    <mergeCell ref="C30:F30"/>
    <mergeCell ref="G30:K30"/>
    <mergeCell ref="L30:W30"/>
    <mergeCell ref="X30:AO30"/>
    <mergeCell ref="A31:W31"/>
    <mergeCell ref="A52:FE52"/>
    <mergeCell ref="C48:F48"/>
    <mergeCell ref="G48:K48"/>
    <mergeCell ref="L48:W48"/>
    <mergeCell ref="AP30:BE30"/>
    <mergeCell ref="BF30:BU30"/>
    <mergeCell ref="BV30:CJ30"/>
    <mergeCell ref="DZ46:FE46"/>
    <mergeCell ref="DL47:DY47"/>
    <mergeCell ref="DZ47:FE47"/>
    <mergeCell ref="C46:F46"/>
    <mergeCell ref="G46:K46"/>
    <mergeCell ref="L46:W46"/>
    <mergeCell ref="X46:AO46"/>
    <mergeCell ref="AP46:BE46"/>
    <mergeCell ref="BF46:BU46"/>
    <mergeCell ref="A47:W47"/>
    <mergeCell ref="X47:AO47"/>
    <mergeCell ref="AP47:BE47"/>
    <mergeCell ref="X56:BU56"/>
    <mergeCell ref="DL56:FE56"/>
    <mergeCell ref="C56:F56"/>
    <mergeCell ref="G56:K56"/>
    <mergeCell ref="BV56:DK56"/>
    <mergeCell ref="L56:W56"/>
  </mergeCells>
  <phoneticPr fontId="0" type="noConversion"/>
  <pageMargins left="0.39370078740157483" right="0.39370078740157483" top="0.98425196850393704" bottom="0.39370078740157483" header="0" footer="0"/>
  <pageSetup paperSize="9" scale="84" pageOrder="overThenDown" orientation="landscape" blackAndWhite="1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2025-03-20T07:38:25Z</cp:lastPrinted>
  <dcterms:created xsi:type="dcterms:W3CDTF">2025-03-20T08:14:35Z</dcterms:created>
  <dcterms:modified xsi:type="dcterms:W3CDTF">2025-03-23T05:31:27Z</dcterms:modified>
</cp:coreProperties>
</file>